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nnaavanesava/Desktop/"/>
    </mc:Choice>
  </mc:AlternateContent>
  <xr:revisionPtr revIDLastSave="0" documentId="8_{893C5E5D-FED2-894F-B349-9D0BFA95F03A}" xr6:coauthVersionLast="47" xr6:coauthVersionMax="47" xr10:uidLastSave="{00000000-0000-0000-0000-000000000000}"/>
  <bookViews>
    <workbookView xWindow="200" yWindow="1440" windowWidth="1750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L7" i="1" l="1"/>
  <c r="L6" i="1"/>
  <c r="L12" i="1" l="1"/>
  <c r="L11" i="1"/>
  <c r="L10" i="1"/>
  <c r="L9" i="1"/>
  <c r="L8" i="1"/>
  <c r="R11" i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D13" i="1"/>
  <c r="C13" i="1"/>
  <c r="E12" i="1"/>
  <c r="E11" i="1"/>
  <c r="E10" i="1"/>
  <c r="E9" i="1"/>
  <c r="E8" i="1"/>
  <c r="E7" i="1"/>
  <c r="E6" i="1"/>
  <c r="E5" i="1"/>
  <c r="L13" i="1" l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<sst xmlns="http://schemas.openxmlformats.org/spreadsheetml/2006/main" count="110" uniqueCount="66">
  <si>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</si>
  <si>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</si>
  <si>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</si>
  <si>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</si>
  <si>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</si>
  <si>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</si>
  <si>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</si>
  <si>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</si>
  <si>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</si>
  <si>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</si>
  <si>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</si>
  <si>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</si>
  <si>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</si>
  <si>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</si>
  <si>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</si>
  <si>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</si>
  <si>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</si>
  <si>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</si>
  <si>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</si>
  <si>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</si>
  <si>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</si>
  <si>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</si>
  <si>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</si>
  <si>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</si>
  <si>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</si>
  <si>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</si>
  <si>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</si>
  <si>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</si>
  <si>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</si>
  <si>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</si>
  <si>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</si>
  <si>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</si>
  <si>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</si>
  <si>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</si>
  <si>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</si>
  <si>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</si>
  <si>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</si>
  <si>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</si>
  <si>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</si>
  <si>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</si>
  <si>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</si>
  <si>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</si>
  <si>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</si>
  <si>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</si>
  <si>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</si>
  <si>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</si>
  <si>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</si>
  <si>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</si>
  <si>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</si>
  <si>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</si>
  <si>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</si>
  <si>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</si>
  <si>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</si>
  <si>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</si>
  <si>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</si>
  <si>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</si>
  <si>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</si>
  <si>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</si>
  <si>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</si>
  <si>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</si>
  <si>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</si>
  <si>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</si>
  <si>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</si>
  <si>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</si>
  <si>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</si>
  <si>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MONTH - APRIL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</si>
</sst>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D17" sqref="D17"/>
    </sheetView>
  </sheetViews>
  <sheetFormatPr baseColWidth="10" defaultColWidth="8.83203125" defaultRowHeight="15" x14ac:dyDescent="0.2"/>
  <cols>
    <col min="2" max="2" width="16.33203125" customWidth="1"/>
    <col min="3" max="3" width="16.6640625" customWidth="1"/>
    <col min="4" max="4" width="14.33203125" customWidth="1"/>
    <col min="10" max="10" width="20.1640625" customWidth="1"/>
    <col min="11" max="11" width="15.5" customWidth="1"/>
    <col min="13" max="13" width="0" hidden="1" customWidth="1"/>
    <col min="17" max="17" width="17.1640625" customWidth="1"/>
    <col min="18" max="18" width="15.5" customWidth="1"/>
    <col min="20" max="20" width="12.33203125" customWidth="1"/>
    <col min="21" max="21" width="8.1640625" customWidth="1"/>
    <col min="22" max="22" width="11" customWidth="1"/>
    <col min="27" max="27" width="8.83203125" customWidth="1"/>
    <col min="28" max="28" width="20.6640625" customWidth="1"/>
    <col min="29" max="29" width="13.6640625" customWidth="1"/>
  </cols>
  <sheetData>
    <row r="1" spans="1:31" ht="16" thickBot="1" x14ac:dyDescent="0.25"/>
    <row r="2" spans="1:31" ht="17" thickTop="1" thickBot="1" x14ac:dyDescent="0.2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20" thickTop="1" thickBot="1" x14ac:dyDescent="0.2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4" thickBot="1" x14ac:dyDescent="0.2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37</v>
      </c>
      <c r="AD4" s="53"/>
      <c r="AE4" s="83"/>
    </row>
    <row r="5" spans="1:31" ht="16" thickTop="1" x14ac:dyDescent="0.2">
      <c r="A5" s="53"/>
      <c r="B5" s="1" t="s">
        <v>5</v>
      </c>
      <c r="C5" s="2">
        <v>152200</v>
      </c>
      <c r="D5" s="2">
        <v>115137</v>
      </c>
      <c r="E5" s="3">
        <f>IF(ISERROR(D5/C5),"0%",(D5/C5))</f>
        <v>0.75648488830486205</v>
      </c>
      <c r="F5" s="3">
        <f>IF(ISERROR(C5/$C$13),"0%",(C5/$C$13))</f>
        <v>0.41156937188348425</v>
      </c>
      <c r="I5" s="94"/>
      <c r="J5" s="8" t="s">
        <v>16</v>
      </c>
      <c r="K5" s="99">
        <v>261052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6" x14ac:dyDescent="0.2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152200</v>
      </c>
      <c r="S6" s="16" t="s">
        <v>33</v>
      </c>
      <c r="T6" s="17">
        <v>229.99</v>
      </c>
      <c r="U6" s="63" t="s">
        <v>34</v>
      </c>
      <c r="V6" s="18">
        <f t="shared" ref="V6:V11" si="2">IF(ISERROR(R6/T6),"0.00",R6/T6)</f>
        <v>661.76790295230228</v>
      </c>
      <c r="W6" s="69"/>
      <c r="Y6" s="15"/>
      <c r="AB6" s="77" t="s">
        <v>53</v>
      </c>
      <c r="AC6" s="82">
        <v>24</v>
      </c>
      <c r="AD6" s="53"/>
      <c r="AE6" s="83"/>
    </row>
    <row r="7" spans="1:31" ht="16" x14ac:dyDescent="0.2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159952</v>
      </c>
      <c r="L7" s="96">
        <f t="shared" ref="L7:L14" si="3">IF(ISERROR(K7/$K$5),"0.00%",K7/$K$5)</f>
        <v>0.61272083722783199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6" x14ac:dyDescent="0.2">
      <c r="A8" s="53"/>
      <c r="B8" s="1" t="s">
        <v>7</v>
      </c>
      <c r="C8" s="2">
        <v>158859</v>
      </c>
      <c r="D8" s="2">
        <v>132380</v>
      </c>
      <c r="E8" s="3">
        <f t="shared" si="0"/>
        <v>0.83331759610723977</v>
      </c>
      <c r="F8" s="3">
        <f t="shared" si="1"/>
        <v>0.42957620793717755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9</v>
      </c>
      <c r="AD8" s="53"/>
      <c r="AE8" s="83"/>
    </row>
    <row r="9" spans="1:31" ht="16" x14ac:dyDescent="0.2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158859</v>
      </c>
      <c r="S9" s="16" t="s">
        <v>33</v>
      </c>
      <c r="T9" s="20">
        <v>205.18</v>
      </c>
      <c r="U9" s="64" t="s">
        <v>34</v>
      </c>
      <c r="V9" s="21">
        <f t="shared" si="2"/>
        <v>774.24212886246221</v>
      </c>
      <c r="W9" s="71"/>
      <c r="Y9" s="15"/>
      <c r="AB9" s="78"/>
      <c r="AC9" s="79" t="s">
        <v>42</v>
      </c>
      <c r="AD9" s="53"/>
      <c r="AE9" s="83"/>
    </row>
    <row r="10" spans="1:31" ht="16" x14ac:dyDescent="0.2">
      <c r="A10" s="53"/>
      <c r="B10" s="1" t="s">
        <v>9</v>
      </c>
      <c r="C10" s="2">
        <v>58745</v>
      </c>
      <c r="D10" s="2">
        <v>41470</v>
      </c>
      <c r="E10" s="3">
        <f t="shared" si="0"/>
        <v>0.70593241978040688</v>
      </c>
      <c r="F10" s="3">
        <f t="shared" si="1"/>
        <v>0.15885442017933823</v>
      </c>
      <c r="I10" s="94"/>
      <c r="J10" s="8" t="s">
        <v>23</v>
      </c>
      <c r="K10" s="2">
        <v>106188</v>
      </c>
      <c r="L10" s="96">
        <f t="shared" si="3"/>
        <v>0.40676953250693348</v>
      </c>
      <c r="M10" s="90"/>
      <c r="P10" s="14"/>
      <c r="Q10" s="70" t="s">
        <v>9</v>
      </c>
      <c r="R10" s="19">
        <f>C10</f>
        <v>58745</v>
      </c>
      <c r="S10" s="16" t="s">
        <v>33</v>
      </c>
      <c r="T10" s="20">
        <v>229.99</v>
      </c>
      <c r="U10" s="64" t="s">
        <v>34</v>
      </c>
      <c r="V10" s="21">
        <f t="shared" si="2"/>
        <v>255.42414887603809</v>
      </c>
      <c r="W10" s="71"/>
      <c r="Y10" s="15"/>
      <c r="AB10" s="77" t="s">
        <v>41</v>
      </c>
      <c r="AC10" s="100">
        <f>V15</f>
        <v>218.63339657057628</v>
      </c>
      <c r="AD10" s="53"/>
      <c r="AE10" s="83"/>
    </row>
    <row r="11" spans="1:31" ht="16" x14ac:dyDescent="0.2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6" thickBot="1" x14ac:dyDescent="0.25">
      <c r="A12" s="53"/>
      <c r="B12" s="1" t="s">
        <v>11</v>
      </c>
      <c r="C12" s="58"/>
      <c r="D12" s="2">
        <v>-27935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369804</v>
      </c>
      <c r="S12" s="74"/>
      <c r="T12" s="74"/>
      <c r="U12" s="74"/>
      <c r="V12" s="75">
        <f>SUM(V6:V11)</f>
        <v>1691.4341806908026</v>
      </c>
      <c r="W12" s="76"/>
      <c r="Y12" s="15"/>
      <c r="AB12" s="77" t="s">
        <v>51</v>
      </c>
      <c r="AC12" s="81">
        <f>AC4*AC6*AC8*AC10</f>
        <v>1747318.1053920456</v>
      </c>
      <c r="AD12" s="53"/>
      <c r="AE12" s="83"/>
    </row>
    <row r="13" spans="1:31" ht="17" thickTop="1" thickBot="1" x14ac:dyDescent="0.25">
      <c r="A13" s="54"/>
      <c r="B13" s="4" t="s">
        <v>12</v>
      </c>
      <c r="C13" s="5">
        <f>SUM(C5:C12)</f>
        <v>369804</v>
      </c>
      <c r="D13" s="5">
        <f>SUM(D5:D12)</f>
        <v>261052</v>
      </c>
      <c r="E13" s="6">
        <f>IF(ISERROR(D13/C13),"0.00%",D13/C13)</f>
        <v>0.70591989269991673</v>
      </c>
      <c r="F13" s="3">
        <f t="shared" si="1"/>
        <v>1</v>
      </c>
      <c r="I13" s="94"/>
      <c r="J13" s="8" t="s">
        <v>26</v>
      </c>
      <c r="K13" s="9">
        <f>SUM(K6:K12)</f>
        <v>266140</v>
      </c>
      <c r="L13" s="96">
        <f t="shared" si="3"/>
        <v>1.0194903697347655</v>
      </c>
      <c r="M13" s="90"/>
      <c r="P13" s="14"/>
      <c r="Y13" s="15"/>
      <c r="AB13" s="84"/>
      <c r="AC13" s="85"/>
      <c r="AD13" s="85"/>
      <c r="AE13" s="86"/>
    </row>
    <row r="14" spans="1:31" ht="16" thickBot="1" x14ac:dyDescent="0.25">
      <c r="I14" s="97"/>
      <c r="J14" s="10" t="s">
        <v>27</v>
      </c>
      <c r="K14" s="5">
        <f>K5-K13</f>
        <v>-5088</v>
      </c>
      <c r="L14" s="98">
        <f t="shared" si="3"/>
        <v>-1.9490369734765488E-2</v>
      </c>
      <c r="M14" s="91"/>
      <c r="P14" s="14"/>
      <c r="Q14" s="22" t="s">
        <v>38</v>
      </c>
      <c r="Y14" s="15"/>
    </row>
    <row r="15" spans="1:31" ht="17" thickTop="1" x14ac:dyDescent="0.2">
      <c r="P15" s="14"/>
      <c r="R15" s="23">
        <f>R12</f>
        <v>369804</v>
      </c>
      <c r="S15" s="16" t="s">
        <v>33</v>
      </c>
      <c r="T15" s="24">
        <f>V12</f>
        <v>1691.4341806908026</v>
      </c>
      <c r="U15" s="25" t="s">
        <v>34</v>
      </c>
      <c r="V15" s="26">
        <f>IF(ISERROR(R15/T15),"$0.00",R15/T15)</f>
        <v>218.63339657057628</v>
      </c>
      <c r="Y15" s="15"/>
      <c r="AB15" s="106" t="s">
        <v>56</v>
      </c>
      <c r="AC15" s="107"/>
      <c r="AD15" s="107"/>
      <c r="AE15" s="108"/>
    </row>
    <row r="16" spans="1:31" x14ac:dyDescent="0.2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369804</v>
      </c>
      <c r="AD16" s="53"/>
      <c r="AE16" s="83"/>
    </row>
    <row r="17" spans="2:31" ht="16" x14ac:dyDescent="0.2">
      <c r="P17" s="14"/>
      <c r="T17" s="28"/>
      <c r="Y17" s="15"/>
      <c r="AB17" s="78"/>
      <c r="AC17" s="87" t="s">
        <v>33</v>
      </c>
      <c r="AD17" s="53"/>
      <c r="AE17" s="83"/>
    </row>
    <row r="18" spans="2:31" x14ac:dyDescent="0.2">
      <c r="B18" t="s">
        <v>65</v>
      </c>
      <c r="P18" s="14"/>
      <c r="R18" s="29">
        <v>17</v>
      </c>
      <c r="S18" s="30" t="s">
        <v>42</v>
      </c>
      <c r="T18" s="31">
        <v>9</v>
      </c>
      <c r="U18" s="30" t="s">
        <v>42</v>
      </c>
      <c r="V18" s="31">
        <v>24</v>
      </c>
      <c r="W18" s="32" t="s">
        <v>34</v>
      </c>
      <c r="X18" s="33">
        <f>R18*T18*V18</f>
        <v>3672</v>
      </c>
      <c r="Y18" s="34"/>
      <c r="Z18" s="50"/>
      <c r="AA18" s="50"/>
      <c r="AB18" s="77" t="s">
        <v>58</v>
      </c>
      <c r="AC18" s="81">
        <f>AC12</f>
        <v>1747318.1053920456</v>
      </c>
      <c r="AD18" s="53"/>
      <c r="AE18" s="83"/>
    </row>
    <row r="19" spans="2:31" x14ac:dyDescent="0.2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2:31" x14ac:dyDescent="0.2">
      <c r="P20" s="14"/>
      <c r="Y20" s="15"/>
      <c r="AB20" s="77" t="s">
        <v>56</v>
      </c>
      <c r="AC20" s="88">
        <f>IF(ISERROR(AC16/AC18),"0.00%",AC16/AC18)</f>
        <v>0.21164091349985018</v>
      </c>
      <c r="AD20" s="53"/>
      <c r="AE20" s="83"/>
    </row>
    <row r="21" spans="2:31" x14ac:dyDescent="0.2">
      <c r="P21" s="14"/>
      <c r="R21" s="33">
        <f>X18</f>
        <v>3672</v>
      </c>
      <c r="S21" s="30" t="s">
        <v>42</v>
      </c>
      <c r="T21" s="26">
        <f>V15</f>
        <v>218.63339657057628</v>
      </c>
      <c r="U21" s="36" t="s">
        <v>34</v>
      </c>
      <c r="V21" s="23">
        <f>R21*T21</f>
        <v>802821.83220715611</v>
      </c>
      <c r="X21" s="89">
        <f>X18*1.25*T21</f>
        <v>1003527.2902589451</v>
      </c>
      <c r="Y21" s="15"/>
      <c r="AB21" s="78"/>
      <c r="AC21" s="53"/>
      <c r="AD21" s="53"/>
      <c r="AE21" s="83"/>
    </row>
    <row r="22" spans="2:31" ht="23.5" customHeight="1" thickBot="1" x14ac:dyDescent="0.2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2:31" ht="17" thickTop="1" thickBot="1" x14ac:dyDescent="0.25">
      <c r="P23" s="14"/>
      <c r="V23" s="110"/>
      <c r="X23" s="112"/>
      <c r="Y23" s="15"/>
    </row>
    <row r="24" spans="2:31" x14ac:dyDescent="0.2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2:31" x14ac:dyDescent="0.2">
      <c r="P25" s="14"/>
      <c r="Q25" s="38"/>
      <c r="X25" s="39"/>
      <c r="Y25" s="15"/>
    </row>
    <row r="26" spans="2:31" ht="16" x14ac:dyDescent="0.2">
      <c r="P26" s="14"/>
      <c r="Q26" s="38"/>
      <c r="R26" s="40">
        <v>1691.4</v>
      </c>
      <c r="S26" s="16" t="s">
        <v>33</v>
      </c>
      <c r="T26" s="41">
        <v>3213</v>
      </c>
      <c r="U26" s="25" t="s">
        <v>34</v>
      </c>
      <c r="V26" s="42">
        <f xml:space="preserve"> IF(ISERROR(R26/T26),"0.00%",(R26/T26))</f>
        <v>0.52642390289449115</v>
      </c>
      <c r="X26" s="39"/>
      <c r="Y26" s="15"/>
    </row>
    <row r="27" spans="2:31" ht="16" thickBot="1" x14ac:dyDescent="0.2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2:31" x14ac:dyDescent="0.2">
      <c r="P28" s="14"/>
      <c r="Y28" s="15"/>
    </row>
    <row r="29" spans="2:31" x14ac:dyDescent="0.2">
      <c r="P29" s="14"/>
      <c r="Q29" t="s">
        <v>63</v>
      </c>
      <c r="Y29" s="15"/>
    </row>
    <row r="30" spans="2:31" ht="16" thickBot="1" x14ac:dyDescent="0.2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2:31" ht="16" thickTop="1" x14ac:dyDescent="0.2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INNA AVANESAVA</cp:lastModifiedBy>
  <dcterms:created xsi:type="dcterms:W3CDTF">2017-07-27T14:39:58Z</dcterms:created>
  <dcterms:modified xsi:type="dcterms:W3CDTF">2024-06-03T01:00:07Z</dcterms:modified>
</cp:coreProperties>
</file>